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Лист1!$10:$10</definedName>
    <definedName name="_xlnm.Print_Area" localSheetId="0">Лист1!$A$1:$F$73</definedName>
  </definedNames>
  <calcPr calcId="125725" refMode="R1C1"/>
</workbook>
</file>

<file path=xl/calcChain.xml><?xml version="1.0" encoding="utf-8"?>
<calcChain xmlns="http://schemas.openxmlformats.org/spreadsheetml/2006/main">
  <c r="F68" i="1"/>
  <c r="F67" s="1"/>
  <c r="F66" s="1"/>
  <c r="F65" s="1"/>
  <c r="F51" l="1"/>
  <c r="F15" l="1"/>
  <c r="F43"/>
  <c r="F42" s="1"/>
  <c r="F45"/>
  <c r="F31"/>
  <c r="F41" l="1"/>
  <c r="F27"/>
  <c r="F26" s="1"/>
  <c r="F59" l="1"/>
  <c r="F21" l="1"/>
  <c r="F20" s="1"/>
  <c r="F19" s="1"/>
  <c r="F17" l="1"/>
  <c r="F14" s="1"/>
  <c r="F12" l="1"/>
  <c r="F13"/>
  <c r="F37"/>
  <c r="F63"/>
  <c r="F62" s="1"/>
  <c r="F50" l="1"/>
  <c r="F49" s="1"/>
  <c r="F48" s="1"/>
  <c r="F30"/>
  <c r="F29" s="1"/>
  <c r="F25" s="1"/>
  <c r="F40" l="1"/>
  <c r="F47"/>
  <c r="F70" s="1"/>
  <c r="F24"/>
</calcChain>
</file>

<file path=xl/sharedStrings.xml><?xml version="1.0" encoding="utf-8"?>
<sst xmlns="http://schemas.openxmlformats.org/spreadsheetml/2006/main" count="144" uniqueCount="120">
  <si>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</si>
  <si>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</si>
  <si>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</si>
  <si>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</si>
  <si>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Обсяг видатків бюджету розвитку, які спрямовуються на будівництво об'єкта у бюджетному періоді, гривень</t>
  </si>
  <si>
    <t>(код бюджету)</t>
  </si>
  <si>
    <t>Найменування об'єкта будівництва /вид будівельних робіт, у тому числі проектні роботи</t>
  </si>
  <si>
    <t>0200000</t>
  </si>
  <si>
    <t>Виконком Нововолинської міської ради</t>
  </si>
  <si>
    <t>Х</t>
  </si>
  <si>
    <t>0100</t>
  </si>
  <si>
    <t>Державне управлiння</t>
  </si>
  <si>
    <t>0111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</si>
  <si>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</si>
  <si>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</si>
  <si>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</si>
  <si>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</si>
  <si>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</si>
  <si>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</si>
  <si>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</si>
  <si>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0217000</t>
  </si>
  <si>
    <t>7000</t>
  </si>
  <si>
    <t>Економічна діяльність</t>
  </si>
  <si>
    <t>7300</t>
  </si>
  <si>
    <t>Будівництво та регіональний розвиток</t>
  </si>
  <si>
    <t>7363</t>
  </si>
  <si>
    <t>0490</t>
  </si>
  <si>
    <t>Виконання інвестиційних проектів в рамках здійснення заходів щодо соціально-економічного розвитку окремих територій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</si>
  <si>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</si>
  <si>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</si>
  <si>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</si>
  <si>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</si>
  <si>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</si>
  <si>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</si>
  <si>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</si>
  <si>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</si>
  <si>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</si>
  <si>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</si>
  <si>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</si>
  <si>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0617363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</si>
  <si>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</si>
  <si>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</si>
  <si>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</si>
  <si>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</si>
  <si>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</si>
  <si>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</si>
  <si>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</si>
  <si>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</si>
  <si>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</si>
  <si>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</si>
  <si>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</si>
  <si>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</si>
  <si>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7670</t>
  </si>
  <si>
    <t>Внески до статутного капіталу суб’єктів господарювання</t>
  </si>
  <si>
    <t>1200000</t>
  </si>
  <si>
    <t xml:space="preserve">Відділ будівництва, комунального господарства і газифікації </t>
  </si>
  <si>
    <t>1210000</t>
  </si>
  <si>
    <t>5000</t>
  </si>
  <si>
    <t>0810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</si>
  <si>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</si>
  <si>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</si>
  <si>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</si>
  <si>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</si>
  <si>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</si>
  <si>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1217363</t>
  </si>
  <si>
    <t>1217600</t>
  </si>
  <si>
    <t>1217670</t>
  </si>
  <si>
    <t>Придбання медапаратури, інвентаря та обладнання</t>
  </si>
  <si>
    <t>0212111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</si>
  <si>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</si>
  <si>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</si>
  <si>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</si>
  <si>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Придбання комп'ютерної техніки</t>
  </si>
  <si>
    <t>Виробниче управління комунального господарства</t>
  </si>
  <si>
    <t>УСЬОГО</t>
  </si>
  <si>
    <t>03204100000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</si>
  <si>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</si>
  <si>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0217300</t>
  </si>
  <si>
    <t>Придбання медапаратури, інвентаря,обладнання та комп'ютерної техніки</t>
  </si>
  <si>
    <t>Полігон твердих побутових відходів (ІІІ черга) для м.Нововолинська Волинської області на землях Старолішнянської сільської ради (коригування) - нове будівництво</t>
  </si>
  <si>
    <t>Каналізаційні мережі - нове будівництво,у тому числі проектні роботи</t>
  </si>
  <si>
    <t>Басейн дошкільного навчального закладу № 9 Нововолинської міської ради Волинської області на 15 мікрорайоні, 37 - капітальний ремонт , у тому числі проектні роботи</t>
  </si>
  <si>
    <t>Житловий фонд ОСББ - капітальний ремонт, у тому числі проектні роботи</t>
  </si>
  <si>
    <r>
      <t>Система забезпечення постачання природним газом низького тиску житлових будинків за адресою вул. Центральна 1,3,5,7 - реконструкція,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у тому числі проектні роботи</t>
    </r>
  </si>
  <si>
    <t>Укріплення зовнішніх стін будівлі ліцею №1 за адресою: пр. Перемоги,6 - капітальний ремонт, у тому числі проектні роботи</t>
  </si>
  <si>
    <t>Встановлення системи протипожежної сигналізації та оповіщення в   ліцеї №1 за адресою: пр. Перемоги,6 - капітальний ремонт , у тому числі проектні роботи</t>
  </si>
  <si>
    <t>Встановлення системи  протипожежної сигналізації та оповіщення в ЗОШ №3 за адресою: вул. Грушевського,19 -  капітальний ремонт , у тому числі проектні роботи</t>
  </si>
  <si>
    <t>Трибуни та бігові доріжки стадіону СОКу "Шахтар" на пр.Перемоги,5 - капітальний ремонт (коригування)</t>
  </si>
  <si>
    <t>в тому числі: субвенція з державного бюджету місцевим бюджетам на здійснення заходів щодо соціально-економічного розвитку окремих територій</t>
  </si>
  <si>
    <t>0217369</t>
  </si>
  <si>
    <t>7369</t>
  </si>
  <si>
    <t xml:space="preserve">Реалізація проектів з реконструкції, капітального ремонту приймальних відділень в опорних закладах охорони здоров’я у госпітальних округах 
</t>
  </si>
  <si>
    <t>Приміщення першого поверху хірургічно-травматологічного корпусу комунального некомерційного підприємства "Нововолинська центральна міська лікарня" для відділення екстренної (невідкладної) медичної допомоги на пр.Перемоги, 7 в м.Нововолинську -реконструкція</t>
  </si>
  <si>
    <t>в тому числі: 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</si>
  <si>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 xml:space="preserve">Зміни </t>
  </si>
  <si>
    <t>до розподілу коштів бюджету розвитку на здійснення заходів із будівництва, реконструкції і реставрації об'єктів виробничої, комунікаційної та соціальної  інфраструктури за об'єктами у 2020 році</t>
  </si>
  <si>
    <t>0615000</t>
  </si>
  <si>
    <t xml:space="preserve"> 
Фiзична культура i спорт</t>
  </si>
  <si>
    <t>0615031</t>
  </si>
  <si>
    <t>5031</t>
  </si>
  <si>
    <t xml:space="preserve"> 
Утримання та навчально-тренувальна робота комунальних дитячо-юнацьких спортивних шкіл</t>
  </si>
  <si>
    <t>Придбання звукопідсилювальної апаратури</t>
  </si>
  <si>
    <t>1014081</t>
  </si>
  <si>
    <t>Забезпечення діяльності інших закладів в галузі культури і мистецтва</t>
  </si>
  <si>
    <t>4081</t>
  </si>
  <si>
    <t>0829</t>
  </si>
  <si>
    <t>3700000</t>
  </si>
  <si>
    <t>Фінансове управління виконкому міської ради</t>
  </si>
  <si>
    <t>3710000</t>
  </si>
  <si>
    <t>3710100</t>
  </si>
  <si>
    <t>3710160</t>
  </si>
  <si>
    <t>0210000</t>
  </si>
  <si>
    <t xml:space="preserve">Керуюча справами                                                                                                                                                   </t>
  </si>
  <si>
    <t xml:space="preserve">В.А. Магдисюк  </t>
  </si>
  <si>
    <t xml:space="preserve">                                                        Додаток 3</t>
  </si>
  <si>
    <t xml:space="preserve">                                                        до рішення виконавчого комітету</t>
  </si>
  <si>
    <t>Спортивний майданчик ЗОШ І—III ст. № 8 на вул. Лесі Українки, 2 в смт Благодатне м. Нововолинськ  - реконструкція</t>
  </si>
  <si>
    <t>Благоустрій території ліцею №1 Нововолинської міської ради Волинської області на пр. Перемоги,6, в м.Нововолинську - капітальний ремонт, у тому числі проектні роботи</t>
  </si>
  <si>
    <t>Каналізаційні насосні станції  у м.Нововолинську, Волинської області  (КНС) 1,2,3,4,5 - реконструкція</t>
  </si>
  <si>
    <t xml:space="preserve">                                                        16.09.2020 № 238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</si>
</sst>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\+#,###,###.00;\-#,###,###.00;\-;"/>
  </numFmts>
  <fonts count="1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164" fontId="1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517904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517904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517904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517904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133350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133350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133350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133350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133350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133350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133350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133350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58</xdr:row>
      <xdr:rowOff>0</xdr:rowOff>
    </xdr:from>
    <xdr:to>
      <xdr:col>5</xdr:col>
      <xdr:colOff>228600</xdr:colOff>
      <xdr:row>58</xdr:row>
      <xdr:rowOff>133350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58</xdr:row>
      <xdr:rowOff>0</xdr:rowOff>
    </xdr:from>
    <xdr:to>
      <xdr:col>5</xdr:col>
      <xdr:colOff>228600</xdr:colOff>
      <xdr:row>58</xdr:row>
      <xdr:rowOff>133350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58</xdr:row>
      <xdr:rowOff>0</xdr:rowOff>
    </xdr:from>
    <xdr:to>
      <xdr:col>5</xdr:col>
      <xdr:colOff>228600</xdr:colOff>
      <xdr:row>58</xdr:row>
      <xdr:rowOff>133350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58</xdr:row>
      <xdr:rowOff>0</xdr:rowOff>
    </xdr:from>
    <xdr:to>
      <xdr:col>5</xdr:col>
      <xdr:colOff>228600</xdr:colOff>
      <xdr:row>58</xdr:row>
      <xdr:rowOff>133350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133350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133350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133350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133350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133350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133350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133350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133350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58</xdr:row>
      <xdr:rowOff>0</xdr:rowOff>
    </xdr:from>
    <xdr:to>
      <xdr:col>5</xdr:col>
      <xdr:colOff>228600</xdr:colOff>
      <xdr:row>58</xdr:row>
      <xdr:rowOff>133350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58</xdr:row>
      <xdr:rowOff>0</xdr:rowOff>
    </xdr:from>
    <xdr:to>
      <xdr:col>5</xdr:col>
      <xdr:colOff>228600</xdr:colOff>
      <xdr:row>58</xdr:row>
      <xdr:rowOff>133350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58</xdr:row>
      <xdr:rowOff>0</xdr:rowOff>
    </xdr:from>
    <xdr:to>
      <xdr:col>5</xdr:col>
      <xdr:colOff>228600</xdr:colOff>
      <xdr:row>58</xdr:row>
      <xdr:rowOff>133350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58</xdr:row>
      <xdr:rowOff>0</xdr:rowOff>
    </xdr:from>
    <xdr:to>
      <xdr:col>5</xdr:col>
      <xdr:colOff>228600</xdr:colOff>
      <xdr:row>58</xdr:row>
      <xdr:rowOff>133350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152400</xdr:colOff>
      <xdr:row>36</xdr:row>
      <xdr:rowOff>333374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2582525" y="22840950"/>
          <a:ext cx="15240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152400</xdr:colOff>
      <xdr:row>36</xdr:row>
      <xdr:rowOff>333374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2582525" y="22840950"/>
          <a:ext cx="15240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152400</xdr:colOff>
      <xdr:row>36</xdr:row>
      <xdr:rowOff>333374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2582525" y="22840950"/>
          <a:ext cx="15240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152400</xdr:colOff>
      <xdr:row>36</xdr:row>
      <xdr:rowOff>333374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2582525" y="22840950"/>
          <a:ext cx="15240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152400</xdr:colOff>
      <xdr:row>36</xdr:row>
      <xdr:rowOff>235403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2582525" y="22840950"/>
          <a:ext cx="152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152400</xdr:colOff>
      <xdr:row>36</xdr:row>
      <xdr:rowOff>235403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2582525" y="22840950"/>
          <a:ext cx="152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152400</xdr:colOff>
      <xdr:row>36</xdr:row>
      <xdr:rowOff>235403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2582525" y="22840950"/>
          <a:ext cx="152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152400</xdr:colOff>
      <xdr:row>36</xdr:row>
      <xdr:rowOff>235403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2582525" y="22840950"/>
          <a:ext cx="152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152400</xdr:colOff>
      <xdr:row>36</xdr:row>
      <xdr:rowOff>235403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2582525" y="22840950"/>
          <a:ext cx="152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152400</xdr:colOff>
      <xdr:row>36</xdr:row>
      <xdr:rowOff>235403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2582525" y="22840950"/>
          <a:ext cx="152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152400</xdr:colOff>
      <xdr:row>36</xdr:row>
      <xdr:rowOff>235403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2582525" y="22840950"/>
          <a:ext cx="152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152400</xdr:colOff>
      <xdr:row>36</xdr:row>
      <xdr:rowOff>235403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2582525" y="22840950"/>
          <a:ext cx="152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3"/>
  <sheetViews>
    <sheetView tabSelected="1" zoomScale="70" zoomScaleNormal="70" workbookViewId="0">
      <selection activeCell="E4" sqref="E4"/>
    </sheetView>
  </sheetViews>
  <sheetFormatPr defaultColWidth="15.5546875" defaultRowHeight="18"/>
  <cols>
    <col min="1" max="3" width="15.6640625" style="1" customWidth="1"/>
    <col min="4" max="4" width="61.109375" style="1" customWidth="1"/>
    <col min="5" max="5" width="72.44140625" style="1" customWidth="1"/>
    <col min="6" max="6" width="20.44140625" style="18" customWidth="1"/>
    <col min="7" max="16384" width="15.5546875" style="19"/>
  </cols>
  <sheetData>
    <row r="1" spans="1:6" ht="21.6" customHeight="1">
      <c r="E1" s="42" t="s">
        <v>114</v>
      </c>
      <c r="F1" s="42"/>
    </row>
    <row r="2" spans="1:6" ht="21.6" customHeight="1">
      <c r="E2" s="42" t="s">
        <v>115</v>
      </c>
      <c r="F2" s="42"/>
    </row>
    <row r="3" spans="1:6" ht="21.6" customHeight="1">
      <c r="E3" s="43" t="s">
        <v>119</v>
      </c>
      <c r="F3" s="43"/>
    </row>
    <row r="5" spans="1:6" ht="25.95" customHeight="1">
      <c r="A5" s="47" t="s">
        <v>94</v>
      </c>
      <c r="B5" s="47"/>
      <c r="C5" s="47"/>
      <c r="D5" s="47"/>
      <c r="E5" s="47"/>
      <c r="F5" s="47"/>
    </row>
    <row r="6" spans="1:6" ht="65.400000000000006" customHeight="1">
      <c r="A6" s="47" t="s">
        <v>95</v>
      </c>
      <c r="B6" s="47"/>
      <c r="C6" s="47"/>
      <c r="D6" s="47"/>
      <c r="E6" s="47"/>
      <c r="F6" s="47"/>
    </row>
    <row r="7" spans="1:6">
      <c r="B7" s="48" t="s">
        <v>75</v>
      </c>
      <c r="C7" s="48"/>
    </row>
    <row r="8" spans="1:6">
      <c r="B8" s="46" t="s">
        <v>5</v>
      </c>
      <c r="C8" s="46"/>
    </row>
    <row r="10" spans="1:6" ht="168" customHeight="1">
      <c r="A10" s="23" t="s">
        <v>0</v>
      </c>
      <c r="B10" s="23" t="s">
        <v>1</v>
      </c>
      <c r="C10" s="23" t="s">
        <v>2</v>
      </c>
      <c r="D10" s="23" t="s">
        <v>3</v>
      </c>
      <c r="E10" s="26" t="s">
        <v>6</v>
      </c>
      <c r="F10" s="24" t="s">
        <v>4</v>
      </c>
    </row>
    <row r="11" spans="1:6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</row>
    <row r="12" spans="1:6">
      <c r="A12" s="11" t="s">
        <v>7</v>
      </c>
      <c r="B12" s="11"/>
      <c r="C12" s="11"/>
      <c r="D12" s="12" t="s">
        <v>8</v>
      </c>
      <c r="E12" s="17"/>
      <c r="F12" s="36">
        <f>F14+F19</f>
        <v>7967000</v>
      </c>
    </row>
    <row r="13" spans="1:6">
      <c r="A13" s="13" t="s">
        <v>111</v>
      </c>
      <c r="B13" s="14"/>
      <c r="C13" s="11"/>
      <c r="D13" s="15" t="s">
        <v>8</v>
      </c>
      <c r="E13" s="16"/>
      <c r="F13" s="36">
        <f>F14+F19</f>
        <v>7967000</v>
      </c>
    </row>
    <row r="14" spans="1:6">
      <c r="A14" s="5" t="s">
        <v>13</v>
      </c>
      <c r="B14" s="5" t="s">
        <v>14</v>
      </c>
      <c r="C14" s="2"/>
      <c r="D14" s="6" t="s">
        <v>15</v>
      </c>
      <c r="E14" s="3"/>
      <c r="F14" s="37">
        <f>F15+F17</f>
        <v>-33000</v>
      </c>
    </row>
    <row r="15" spans="1:6" ht="34.799999999999997">
      <c r="A15" s="2" t="s">
        <v>16</v>
      </c>
      <c r="B15" s="2" t="s">
        <v>17</v>
      </c>
      <c r="C15" s="2" t="s">
        <v>18</v>
      </c>
      <c r="D15" s="6" t="s">
        <v>19</v>
      </c>
      <c r="E15" s="8"/>
      <c r="F15" s="37">
        <f>F16</f>
        <v>0</v>
      </c>
    </row>
    <row r="16" spans="1:6" ht="47.25" customHeight="1">
      <c r="A16" s="2"/>
      <c r="B16" s="2"/>
      <c r="C16" s="2"/>
      <c r="D16" s="6"/>
      <c r="E16" s="8" t="s">
        <v>78</v>
      </c>
      <c r="F16" s="38"/>
    </row>
    <row r="17" spans="1:6" ht="52.2">
      <c r="A17" s="2" t="s">
        <v>68</v>
      </c>
      <c r="B17" s="2" t="s">
        <v>70</v>
      </c>
      <c r="C17" s="2" t="s">
        <v>71</v>
      </c>
      <c r="D17" s="6" t="s">
        <v>69</v>
      </c>
      <c r="E17" s="8"/>
      <c r="F17" s="37">
        <f>F18</f>
        <v>-33000</v>
      </c>
    </row>
    <row r="18" spans="1:6">
      <c r="A18" s="2"/>
      <c r="B18" s="2"/>
      <c r="C18" s="2"/>
      <c r="D18" s="6"/>
      <c r="E18" s="8" t="s">
        <v>67</v>
      </c>
      <c r="F18" s="38">
        <v>-33000</v>
      </c>
    </row>
    <row r="19" spans="1:6">
      <c r="A19" s="2" t="s">
        <v>20</v>
      </c>
      <c r="B19" s="5" t="s">
        <v>21</v>
      </c>
      <c r="C19" s="7"/>
      <c r="D19" s="6" t="s">
        <v>22</v>
      </c>
      <c r="E19" s="27"/>
      <c r="F19" s="37">
        <f>F20</f>
        <v>8000000</v>
      </c>
    </row>
    <row r="20" spans="1:6">
      <c r="A20" s="2" t="s">
        <v>77</v>
      </c>
      <c r="B20" s="5" t="s">
        <v>23</v>
      </c>
      <c r="C20" s="7"/>
      <c r="D20" s="6" t="s">
        <v>24</v>
      </c>
      <c r="E20" s="27"/>
      <c r="F20" s="37">
        <f>F21</f>
        <v>8000000</v>
      </c>
    </row>
    <row r="21" spans="1:6" ht="69.599999999999994">
      <c r="A21" s="2" t="s">
        <v>89</v>
      </c>
      <c r="B21" s="5" t="s">
        <v>90</v>
      </c>
      <c r="C21" s="7" t="s">
        <v>26</v>
      </c>
      <c r="D21" s="6" t="s">
        <v>91</v>
      </c>
      <c r="E21" s="27"/>
      <c r="F21" s="37">
        <f>F22</f>
        <v>8000000</v>
      </c>
    </row>
    <row r="22" spans="1:6" ht="90">
      <c r="A22" s="5"/>
      <c r="B22" s="5"/>
      <c r="C22" s="5"/>
      <c r="D22" s="6"/>
      <c r="E22" s="30" t="s">
        <v>92</v>
      </c>
      <c r="F22" s="38">
        <v>8000000</v>
      </c>
    </row>
    <row r="23" spans="1:6" ht="106.5" customHeight="1">
      <c r="A23" s="5"/>
      <c r="B23" s="5"/>
      <c r="C23" s="5"/>
      <c r="D23" s="6"/>
      <c r="E23" s="28" t="s">
        <v>93</v>
      </c>
      <c r="F23" s="39">
        <v>8000000</v>
      </c>
    </row>
    <row r="24" spans="1:6">
      <c r="A24" s="11" t="s">
        <v>30</v>
      </c>
      <c r="B24" s="11"/>
      <c r="C24" s="11"/>
      <c r="D24" s="12" t="s">
        <v>31</v>
      </c>
      <c r="E24" s="17"/>
      <c r="F24" s="36">
        <f>F25</f>
        <v>546139.5</v>
      </c>
    </row>
    <row r="25" spans="1:6">
      <c r="A25" s="13" t="s">
        <v>32</v>
      </c>
      <c r="B25" s="14"/>
      <c r="C25" s="11"/>
      <c r="D25" s="15" t="s">
        <v>31</v>
      </c>
      <c r="E25" s="16"/>
      <c r="F25" s="36">
        <f>F26+F29</f>
        <v>546139.5</v>
      </c>
    </row>
    <row r="26" spans="1:6" ht="34.799999999999997">
      <c r="A26" s="2" t="s">
        <v>96</v>
      </c>
      <c r="B26" s="5" t="s">
        <v>57</v>
      </c>
      <c r="C26" s="7"/>
      <c r="D26" s="6" t="s">
        <v>97</v>
      </c>
      <c r="E26" s="27"/>
      <c r="F26" s="37">
        <f>F27</f>
        <v>15000</v>
      </c>
    </row>
    <row r="27" spans="1:6" ht="52.2">
      <c r="A27" s="2" t="s">
        <v>98</v>
      </c>
      <c r="B27" s="2" t="s">
        <v>99</v>
      </c>
      <c r="C27" s="2" t="s">
        <v>58</v>
      </c>
      <c r="D27" s="6" t="s">
        <v>100</v>
      </c>
      <c r="E27" s="8"/>
      <c r="F27" s="37">
        <f>F28</f>
        <v>15000</v>
      </c>
    </row>
    <row r="28" spans="1:6">
      <c r="A28" s="2"/>
      <c r="B28" s="2"/>
      <c r="C28" s="2"/>
      <c r="D28" s="6"/>
      <c r="E28" s="8" t="s">
        <v>72</v>
      </c>
      <c r="F28" s="37">
        <v>15000</v>
      </c>
    </row>
    <row r="29" spans="1:6">
      <c r="A29" s="2" t="s">
        <v>33</v>
      </c>
      <c r="B29" s="5" t="s">
        <v>21</v>
      </c>
      <c r="C29" s="7"/>
      <c r="D29" s="6" t="s">
        <v>22</v>
      </c>
      <c r="E29" s="27"/>
      <c r="F29" s="37">
        <f>F30</f>
        <v>531139.5</v>
      </c>
    </row>
    <row r="30" spans="1:6">
      <c r="A30" s="2" t="s">
        <v>34</v>
      </c>
      <c r="B30" s="5" t="s">
        <v>23</v>
      </c>
      <c r="C30" s="7"/>
      <c r="D30" s="6" t="s">
        <v>24</v>
      </c>
      <c r="E30" s="8"/>
      <c r="F30" s="37">
        <f>F31+F37</f>
        <v>531139.5</v>
      </c>
    </row>
    <row r="31" spans="1:6">
      <c r="A31" s="2" t="s">
        <v>35</v>
      </c>
      <c r="B31" s="5" t="s">
        <v>36</v>
      </c>
      <c r="C31" s="5" t="s">
        <v>37</v>
      </c>
      <c r="D31" s="9" t="s">
        <v>38</v>
      </c>
      <c r="E31" s="8"/>
      <c r="F31" s="37">
        <f>SUM(F32:F36)</f>
        <v>536000</v>
      </c>
    </row>
    <row r="32" spans="1:6" ht="60.75" customHeight="1">
      <c r="A32" s="20"/>
      <c r="B32" s="20"/>
      <c r="C32" s="20"/>
      <c r="D32" s="21"/>
      <c r="E32" s="33" t="s">
        <v>84</v>
      </c>
      <c r="F32" s="40">
        <v>-50000</v>
      </c>
    </row>
    <row r="33" spans="1:6" ht="54">
      <c r="A33" s="20"/>
      <c r="B33" s="20"/>
      <c r="C33" s="20"/>
      <c r="D33" s="21"/>
      <c r="E33" s="33" t="s">
        <v>117</v>
      </c>
      <c r="F33" s="40">
        <v>50000</v>
      </c>
    </row>
    <row r="34" spans="1:6" ht="69" customHeight="1">
      <c r="A34" s="20"/>
      <c r="B34" s="20"/>
      <c r="C34" s="20"/>
      <c r="D34" s="21"/>
      <c r="E34" s="33" t="s">
        <v>85</v>
      </c>
      <c r="F34" s="40">
        <v>18000</v>
      </c>
    </row>
    <row r="35" spans="1:6" ht="64.5" customHeight="1">
      <c r="A35" s="20"/>
      <c r="B35" s="20"/>
      <c r="C35" s="20"/>
      <c r="D35" s="21"/>
      <c r="E35" s="33" t="s">
        <v>86</v>
      </c>
      <c r="F35" s="40">
        <v>18000</v>
      </c>
    </row>
    <row r="36" spans="1:6" ht="57" customHeight="1">
      <c r="A36" s="34"/>
      <c r="B36" s="34"/>
      <c r="C36" s="34"/>
      <c r="D36" s="35"/>
      <c r="E36" s="41" t="s">
        <v>116</v>
      </c>
      <c r="F36" s="40">
        <v>500000</v>
      </c>
    </row>
    <row r="37" spans="1:6" ht="52.2">
      <c r="A37" s="2" t="s">
        <v>39</v>
      </c>
      <c r="B37" s="5" t="s">
        <v>25</v>
      </c>
      <c r="C37" s="5" t="s">
        <v>26</v>
      </c>
      <c r="D37" s="9" t="s">
        <v>27</v>
      </c>
      <c r="E37" s="8"/>
      <c r="F37" s="37">
        <f>SUM(F38)</f>
        <v>-4860.5</v>
      </c>
    </row>
    <row r="38" spans="1:6" ht="54">
      <c r="A38" s="2"/>
      <c r="B38" s="2"/>
      <c r="C38" s="2"/>
      <c r="D38" s="6"/>
      <c r="E38" s="22" t="s">
        <v>81</v>
      </c>
      <c r="F38" s="38">
        <v>-4860.5</v>
      </c>
    </row>
    <row r="39" spans="1:6" ht="66.75" customHeight="1">
      <c r="A39" s="20"/>
      <c r="B39" s="20"/>
      <c r="C39" s="20"/>
      <c r="D39" s="21"/>
      <c r="E39" s="28" t="s">
        <v>76</v>
      </c>
      <c r="F39" s="39">
        <v>-4860.5</v>
      </c>
    </row>
    <row r="40" spans="1:6">
      <c r="A40" s="11" t="s">
        <v>42</v>
      </c>
      <c r="B40" s="11"/>
      <c r="C40" s="11"/>
      <c r="D40" s="12" t="s">
        <v>43</v>
      </c>
      <c r="E40" s="17"/>
      <c r="F40" s="36">
        <f>F41</f>
        <v>33000</v>
      </c>
    </row>
    <row r="41" spans="1:6">
      <c r="A41" s="13" t="s">
        <v>44</v>
      </c>
      <c r="B41" s="14"/>
      <c r="C41" s="11"/>
      <c r="D41" s="15" t="s">
        <v>43</v>
      </c>
      <c r="E41" s="16"/>
      <c r="F41" s="36">
        <f>F42</f>
        <v>33000</v>
      </c>
    </row>
    <row r="42" spans="1:6">
      <c r="A42" s="5" t="s">
        <v>45</v>
      </c>
      <c r="B42" s="5" t="s">
        <v>46</v>
      </c>
      <c r="C42" s="2"/>
      <c r="D42" s="6" t="s">
        <v>47</v>
      </c>
      <c r="E42" s="3"/>
      <c r="F42" s="37">
        <f>F43+F45</f>
        <v>33000</v>
      </c>
    </row>
    <row r="43" spans="1:6" ht="52.2">
      <c r="A43" s="2" t="s">
        <v>48</v>
      </c>
      <c r="B43" s="2" t="s">
        <v>49</v>
      </c>
      <c r="C43" s="2" t="s">
        <v>50</v>
      </c>
      <c r="D43" s="6" t="s">
        <v>51</v>
      </c>
      <c r="E43" s="8"/>
      <c r="F43" s="37">
        <f>SUM(F44)</f>
        <v>22000</v>
      </c>
    </row>
    <row r="44" spans="1:6">
      <c r="A44" s="2"/>
      <c r="B44" s="2"/>
      <c r="C44" s="2"/>
      <c r="D44" s="6"/>
      <c r="E44" s="8" t="s">
        <v>101</v>
      </c>
      <c r="F44" s="38">
        <v>22000</v>
      </c>
    </row>
    <row r="45" spans="1:6" ht="34.799999999999997">
      <c r="A45" s="2" t="s">
        <v>102</v>
      </c>
      <c r="B45" s="2" t="s">
        <v>104</v>
      </c>
      <c r="C45" s="2" t="s">
        <v>105</v>
      </c>
      <c r="D45" s="6" t="s">
        <v>103</v>
      </c>
      <c r="E45" s="8"/>
      <c r="F45" s="37">
        <f>F46</f>
        <v>11000</v>
      </c>
    </row>
    <row r="46" spans="1:6">
      <c r="A46" s="2"/>
      <c r="B46" s="2"/>
      <c r="C46" s="2"/>
      <c r="D46" s="6"/>
      <c r="E46" s="8" t="s">
        <v>72</v>
      </c>
      <c r="F46" s="38">
        <v>11000</v>
      </c>
    </row>
    <row r="47" spans="1:6" ht="34.799999999999997">
      <c r="A47" s="11" t="s">
        <v>54</v>
      </c>
      <c r="B47" s="11"/>
      <c r="C47" s="11"/>
      <c r="D47" s="12" t="s">
        <v>55</v>
      </c>
      <c r="E47" s="17"/>
      <c r="F47" s="36">
        <f>F48</f>
        <v>7297900</v>
      </c>
    </row>
    <row r="48" spans="1:6" ht="34.799999999999997">
      <c r="A48" s="13" t="s">
        <v>56</v>
      </c>
      <c r="B48" s="14"/>
      <c r="C48" s="11"/>
      <c r="D48" s="15" t="s">
        <v>55</v>
      </c>
      <c r="E48" s="16"/>
      <c r="F48" s="36">
        <f>F49</f>
        <v>7297900</v>
      </c>
    </row>
    <row r="49" spans="1:6">
      <c r="A49" s="5" t="s">
        <v>59</v>
      </c>
      <c r="B49" s="5" t="s">
        <v>21</v>
      </c>
      <c r="C49" s="2"/>
      <c r="D49" s="6" t="s">
        <v>22</v>
      </c>
      <c r="E49" s="3"/>
      <c r="F49" s="37">
        <f>F50+F62</f>
        <v>7297900</v>
      </c>
    </row>
    <row r="50" spans="1:6">
      <c r="A50" s="2" t="s">
        <v>60</v>
      </c>
      <c r="B50" s="5" t="s">
        <v>23</v>
      </c>
      <c r="C50" s="7"/>
      <c r="D50" s="6" t="s">
        <v>24</v>
      </c>
      <c r="E50" s="8"/>
      <c r="F50" s="37">
        <f>F51+F57+F59</f>
        <v>7401000</v>
      </c>
    </row>
    <row r="51" spans="1:6" ht="34.799999999999997">
      <c r="A51" s="2" t="s">
        <v>61</v>
      </c>
      <c r="B51" s="2" t="s">
        <v>62</v>
      </c>
      <c r="C51" s="2" t="s">
        <v>37</v>
      </c>
      <c r="D51" s="10" t="s">
        <v>63</v>
      </c>
      <c r="E51" s="8"/>
      <c r="F51" s="37">
        <f>SUM(F52:F56)</f>
        <v>401000</v>
      </c>
    </row>
    <row r="52" spans="1:6" ht="84.75" customHeight="1">
      <c r="A52" s="2"/>
      <c r="B52" s="2"/>
      <c r="C52" s="2"/>
      <c r="D52" s="10"/>
      <c r="E52" s="8" t="s">
        <v>79</v>
      </c>
      <c r="F52" s="38">
        <v>0</v>
      </c>
    </row>
    <row r="53" spans="1:6" ht="54">
      <c r="A53" s="2"/>
      <c r="B53" s="2"/>
      <c r="C53" s="2"/>
      <c r="D53" s="10"/>
      <c r="E53" s="31" t="s">
        <v>83</v>
      </c>
      <c r="F53" s="38">
        <v>141000</v>
      </c>
    </row>
    <row r="54" spans="1:6" ht="44.25" customHeight="1">
      <c r="A54" s="2"/>
      <c r="B54" s="2"/>
      <c r="C54" s="2"/>
      <c r="D54" s="10"/>
      <c r="E54" s="8" t="s">
        <v>82</v>
      </c>
      <c r="F54" s="38">
        <v>260000</v>
      </c>
    </row>
    <row r="55" spans="1:6" ht="57.75" customHeight="1">
      <c r="A55" s="2"/>
      <c r="B55" s="5"/>
      <c r="C55" s="7"/>
      <c r="D55" s="6"/>
      <c r="E55" s="8" t="s">
        <v>80</v>
      </c>
      <c r="F55" s="38">
        <v>-50531</v>
      </c>
    </row>
    <row r="56" spans="1:6" ht="48" customHeight="1">
      <c r="A56" s="2"/>
      <c r="B56" s="5"/>
      <c r="C56" s="7"/>
      <c r="D56" s="6"/>
      <c r="E56" s="33" t="s">
        <v>118</v>
      </c>
      <c r="F56" s="38">
        <v>50531</v>
      </c>
    </row>
    <row r="57" spans="1:6" ht="48" hidden="1" customHeight="1">
      <c r="A57" s="2"/>
      <c r="B57" s="5"/>
      <c r="C57" s="2"/>
      <c r="D57" s="9"/>
      <c r="E57" s="8"/>
      <c r="F57" s="37"/>
    </row>
    <row r="58" spans="1:6" ht="45" hidden="1" customHeight="1">
      <c r="A58" s="29"/>
      <c r="B58" s="29"/>
      <c r="C58" s="29"/>
      <c r="D58" s="4"/>
      <c r="E58" s="8"/>
      <c r="F58" s="38"/>
    </row>
    <row r="59" spans="1:6" ht="52.2">
      <c r="A59" s="2" t="s">
        <v>64</v>
      </c>
      <c r="B59" s="2" t="s">
        <v>25</v>
      </c>
      <c r="C59" s="2" t="s">
        <v>26</v>
      </c>
      <c r="D59" s="10" t="s">
        <v>27</v>
      </c>
      <c r="E59" s="8"/>
      <c r="F59" s="37">
        <f>SUM(F60)</f>
        <v>7000000</v>
      </c>
    </row>
    <row r="60" spans="1:6" ht="44.25" customHeight="1">
      <c r="A60" s="2"/>
      <c r="B60" s="2"/>
      <c r="C60" s="2"/>
      <c r="D60" s="6"/>
      <c r="E60" s="8" t="s">
        <v>87</v>
      </c>
      <c r="F60" s="38">
        <v>7000000</v>
      </c>
    </row>
    <row r="61" spans="1:6" ht="70.5" customHeight="1">
      <c r="A61" s="20"/>
      <c r="B61" s="20"/>
      <c r="C61" s="20"/>
      <c r="D61" s="21"/>
      <c r="E61" s="28" t="s">
        <v>88</v>
      </c>
      <c r="F61" s="39">
        <v>7000000</v>
      </c>
    </row>
    <row r="62" spans="1:6" ht="34.799999999999997">
      <c r="A62" s="2" t="s">
        <v>65</v>
      </c>
      <c r="B62" s="5" t="s">
        <v>28</v>
      </c>
      <c r="C62" s="5"/>
      <c r="D62" s="6" t="s">
        <v>29</v>
      </c>
      <c r="E62" s="3"/>
      <c r="F62" s="37">
        <f>F63</f>
        <v>-103100</v>
      </c>
    </row>
    <row r="63" spans="1:6" ht="34.799999999999997">
      <c r="A63" s="2" t="s">
        <v>66</v>
      </c>
      <c r="B63" s="2" t="s">
        <v>52</v>
      </c>
      <c r="C63" s="2" t="s">
        <v>26</v>
      </c>
      <c r="D63" s="10" t="s">
        <v>53</v>
      </c>
      <c r="E63" s="8"/>
      <c r="F63" s="37">
        <f>SUM(F64:F64)</f>
        <v>-103100</v>
      </c>
    </row>
    <row r="64" spans="1:6">
      <c r="A64" s="2"/>
      <c r="B64" s="2"/>
      <c r="C64" s="2"/>
      <c r="D64" s="6"/>
      <c r="E64" s="22" t="s">
        <v>73</v>
      </c>
      <c r="F64" s="38">
        <v>-103100</v>
      </c>
    </row>
    <row r="65" spans="1:8">
      <c r="A65" s="11" t="s">
        <v>106</v>
      </c>
      <c r="B65" s="11"/>
      <c r="C65" s="11"/>
      <c r="D65" s="12" t="s">
        <v>107</v>
      </c>
      <c r="E65" s="17"/>
      <c r="F65" s="36">
        <f>F66</f>
        <v>16000</v>
      </c>
    </row>
    <row r="66" spans="1:8">
      <c r="A66" s="11" t="s">
        <v>108</v>
      </c>
      <c r="B66" s="11"/>
      <c r="C66" s="11"/>
      <c r="D66" s="12" t="s">
        <v>107</v>
      </c>
      <c r="E66" s="17"/>
      <c r="F66" s="36">
        <f>F67</f>
        <v>16000</v>
      </c>
    </row>
    <row r="67" spans="1:8">
      <c r="A67" s="2" t="s">
        <v>109</v>
      </c>
      <c r="B67" s="5" t="s">
        <v>10</v>
      </c>
      <c r="C67" s="5"/>
      <c r="D67" s="6" t="s">
        <v>11</v>
      </c>
      <c r="E67" s="3"/>
      <c r="F67" s="37">
        <f>F68</f>
        <v>16000</v>
      </c>
    </row>
    <row r="68" spans="1:8" ht="52.2">
      <c r="A68" s="2" t="s">
        <v>110</v>
      </c>
      <c r="B68" s="2" t="s">
        <v>40</v>
      </c>
      <c r="C68" s="2" t="s">
        <v>12</v>
      </c>
      <c r="D68" s="10" t="s">
        <v>41</v>
      </c>
      <c r="E68" s="8"/>
      <c r="F68" s="37">
        <f>F69</f>
        <v>16000</v>
      </c>
    </row>
    <row r="69" spans="1:8">
      <c r="A69" s="2"/>
      <c r="B69" s="2"/>
      <c r="C69" s="2"/>
      <c r="D69" s="6"/>
      <c r="E69" s="22" t="s">
        <v>72</v>
      </c>
      <c r="F69" s="38">
        <v>16000</v>
      </c>
    </row>
    <row r="70" spans="1:8">
      <c r="A70" s="4" t="s">
        <v>9</v>
      </c>
      <c r="B70" s="4" t="s">
        <v>9</v>
      </c>
      <c r="C70" s="4" t="s">
        <v>9</v>
      </c>
      <c r="D70" s="6" t="s">
        <v>74</v>
      </c>
      <c r="E70" s="4" t="s">
        <v>9</v>
      </c>
      <c r="F70" s="37">
        <f>F12+F24+F40+F47+F65</f>
        <v>15860039.5</v>
      </c>
    </row>
    <row r="72" spans="1:8">
      <c r="F72" s="25"/>
    </row>
    <row r="73" spans="1:8">
      <c r="A73" s="45" t="s">
        <v>112</v>
      </c>
      <c r="B73" s="45"/>
      <c r="C73" s="45"/>
      <c r="D73" s="45"/>
      <c r="E73" s="44" t="s">
        <v>113</v>
      </c>
      <c r="F73" s="44"/>
      <c r="G73" s="32"/>
      <c r="H73" s="32"/>
    </row>
  </sheetData>
  <mergeCells count="9">
    <mergeCell ref="E1:F1"/>
    <mergeCell ref="E2:F2"/>
    <mergeCell ref="E3:F3"/>
    <mergeCell ref="E73:F73"/>
    <mergeCell ref="A73:D73"/>
    <mergeCell ref="B8:C8"/>
    <mergeCell ref="A5:F5"/>
    <mergeCell ref="A6:F6"/>
    <mergeCell ref="B7:C7"/>
  </mergeCells>
  <phoneticPr fontId="0" type="noConversion"/>
  <printOptions horizontalCentered="1"/>
  <pageMargins left="0.19685039370078741" right="0.19685039370078741" top="0.19685039370078741" bottom="0.19685039370078741" header="0.23622047244094491" footer="0.31496062992125984"/>
  <pageSetup paperSize="9" scale="49" fitToHeight="4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2020-09-18T11:28:57Z</dcterms:modified>
</cp:coreProperties>
</file>